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filterPrivacy="1" codeName="Šios_darbaknygės" defaultThemeVersion="124226"/>
  <xr:revisionPtr revIDLastSave="0" documentId="8_{17B4415A-E93D-4E21-AC36-75FB55800C33}" xr6:coauthVersionLast="47" xr6:coauthVersionMax="47" xr10:uidLastSave="{00000000-0000-0000-0000-000000000000}"/>
  <bookViews>
    <workbookView xWindow="-108" yWindow="-108" windowWidth="23256" windowHeight="12576" xr2:uid="{00000000-000D-0000-FFFF-FFFF00000000}"/>
  </bookViews>
  <sheets>
    <sheet name="2.1. prieda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2" l="1"/>
  <c r="L14" i="2" s="1"/>
  <c r="I10" i="2"/>
  <c r="L10" i="2" s="1"/>
  <c r="I9" i="2"/>
  <c r="L9" i="2" s="1"/>
  <c r="I8" i="2"/>
  <c r="K15" i="2"/>
  <c r="L8" i="2" l="1"/>
  <c r="L15" i="2" s="1"/>
  <c r="J14" i="2"/>
  <c r="L16" i="2" l="1"/>
  <c r="L17" i="2" s="1"/>
  <c r="J8" i="2"/>
  <c r="J9" i="2"/>
  <c r="J10" i="2"/>
</calcChain>
</file>

<file path=xl/sharedStrings.xml><?xml version="1.0" encoding="utf-8"?>
<sst xmlns="http://schemas.openxmlformats.org/spreadsheetml/2006/main" count="57" uniqueCount="46">
  <si>
    <t>Tiekėjas:</t>
  </si>
  <si>
    <t>Atviro konkurso sąlygų 2.1 priedas</t>
  </si>
  <si>
    <t>UAB "......"</t>
  </si>
  <si>
    <t>PASLAUGŲ ĮKAINIAI</t>
  </si>
  <si>
    <t>Eil. Nr.</t>
  </si>
  <si>
    <t>Paslaugų pavadinimas</t>
  </si>
  <si>
    <t>Atlikimo terminas, mėn</t>
  </si>
  <si>
    <t>Matavimo vienetas</t>
  </si>
  <si>
    <t>Preliminarus kiekis per 36 mėn.****</t>
  </si>
  <si>
    <t>Preliminari skaičiuotina SMD vertė, Eur be PVM už vieną projektą</t>
  </si>
  <si>
    <t>Maksimalus įkainis, % už vieną matavimo vienetą nuo SMD</t>
  </si>
  <si>
    <t>Siūlomas įkainis, % už vieną matavimo vienetą nuo SMD*</t>
  </si>
  <si>
    <r>
      <t xml:space="preserve">Pasiūlymo kaina be PVM, Eur </t>
    </r>
    <r>
      <rPr>
        <b/>
        <sz val="9"/>
        <color theme="4"/>
        <rFont val="Arial"/>
        <family val="2"/>
        <charset val="186"/>
      </rPr>
      <t>(</t>
    </r>
    <r>
      <rPr>
        <b/>
        <i/>
        <sz val="9"/>
        <color theme="4"/>
        <rFont val="Arial"/>
        <family val="2"/>
        <charset val="186"/>
      </rPr>
      <t>5 stulp. X 6 stulp. x 8 stulp</t>
    </r>
    <r>
      <rPr>
        <b/>
        <sz val="9"/>
        <color theme="4"/>
        <rFont val="Arial"/>
        <family val="2"/>
        <charset val="186"/>
      </rPr>
      <t>.)</t>
    </r>
    <r>
      <rPr>
        <b/>
        <sz val="9"/>
        <color rgb="FF000000"/>
        <rFont val="Arial"/>
        <family val="2"/>
        <charset val="186"/>
      </rPr>
      <t xml:space="preserve"> </t>
    </r>
  </si>
  <si>
    <t xml:space="preserve">Pasiūlymo kaina Eur su PVM       </t>
  </si>
  <si>
    <t>Svoris pasiūlymo kainoje</t>
  </si>
  <si>
    <t xml:space="preserve">Vertinamoji pasiūlymo kaina, Eur, be PVM </t>
  </si>
  <si>
    <t>1.</t>
  </si>
  <si>
    <t>TECHNINIS DARBO PROJEKTAS (Toliau TDP)</t>
  </si>
  <si>
    <t>1.1.</t>
  </si>
  <si>
    <t>Kai statinio skaičiuojamoji kaina iki 0,145 mln (įskaitant) Eur be PVM</t>
  </si>
  <si>
    <t>vnt.</t>
  </si>
  <si>
    <t>1.2.</t>
  </si>
  <si>
    <t>Kai statinio skaičiuojamoji kaina nuo 0,145 mln iki 1,45 mln (įskaitant) Eur be PVM</t>
  </si>
  <si>
    <t>1.3.</t>
  </si>
  <si>
    <t>Kai statinio skaičiuojamoji kaina nuo 1,45 mln Eur be PVM</t>
  </si>
  <si>
    <t>-</t>
  </si>
  <si>
    <t>Preliminarus kiekis per 36 mėn.</t>
  </si>
  <si>
    <t>Minimalus atlygis, Eur be PVM už vieną projektą</t>
  </si>
  <si>
    <t>Siūlomas Minimalus atlygis, Eur be PVM už vieną projektą*</t>
  </si>
  <si>
    <r>
      <t xml:space="preserve">Pasiūlymo kaina be PVM, Eur       </t>
    </r>
    <r>
      <rPr>
        <b/>
        <sz val="9"/>
        <color theme="4"/>
        <rFont val="Arial"/>
        <family val="2"/>
        <charset val="186"/>
      </rPr>
      <t>(</t>
    </r>
    <r>
      <rPr>
        <b/>
        <i/>
        <sz val="9"/>
        <color theme="4"/>
        <rFont val="Arial"/>
        <family val="2"/>
        <charset val="186"/>
      </rPr>
      <t>5 stulp. x 8 stulp</t>
    </r>
    <r>
      <rPr>
        <b/>
        <sz val="9"/>
        <color theme="4"/>
        <rFont val="Arial"/>
        <family val="2"/>
        <charset val="186"/>
      </rPr>
      <t>.)</t>
    </r>
    <r>
      <rPr>
        <b/>
        <sz val="9"/>
        <color rgb="FF000000"/>
        <rFont val="Arial"/>
        <family val="2"/>
        <charset val="186"/>
      </rPr>
      <t xml:space="preserve"> </t>
    </r>
  </si>
  <si>
    <t>2.</t>
  </si>
  <si>
    <t>MINIMALUS ĮKAINIS UŽ VIENĄ PROJEKTĄ</t>
  </si>
  <si>
    <t>2.1.</t>
  </si>
  <si>
    <t>Minimali Projekto (TDP) parengimo kaina</t>
  </si>
  <si>
    <t>Vertinamoji pasiūlymo kaina VISO**, Eur be PVM:</t>
  </si>
  <si>
    <t>PVM:</t>
  </si>
  <si>
    <t>Vertinamoji pasiūlymo kaina VISO**, Eur su PVM:</t>
  </si>
  <si>
    <t>Pastabos:</t>
  </si>
  <si>
    <r>
      <t xml:space="preserve">* Siūlomas paslaugų įkainis negali viršyti maksimalaus paslaugų įkainio nurodyto 7 stulpelyje, priešingu atveju </t>
    </r>
    <r>
      <rPr>
        <sz val="10"/>
        <color theme="1"/>
        <rFont val="Arial"/>
        <family val="2"/>
        <charset val="186"/>
      </rPr>
      <t>−</t>
    </r>
    <r>
      <rPr>
        <i/>
        <sz val="10"/>
        <color theme="1"/>
        <rFont val="Arial"/>
        <family val="2"/>
        <charset val="186"/>
      </rPr>
      <t xml:space="preserve"> pasiūlymas bus atmestas.</t>
    </r>
  </si>
  <si>
    <r>
      <t>** 12 stulpelyje "Vertinamoji pasiūlymo kaina VISO" Eur be PVM yra naudojama tik tiekėjų/tiekėjų grupių pateiktų pasiūlymų palyginimui</t>
    </r>
    <r>
      <rPr>
        <b/>
        <i/>
        <sz val="10"/>
        <rFont val="Arial"/>
        <family val="2"/>
        <charset val="186"/>
      </rPr>
      <t xml:space="preserve"> ir pasiūlymų eilės sudarymui bei nugalėtojo nustatymui</t>
    </r>
    <r>
      <rPr>
        <b/>
        <i/>
        <sz val="10"/>
        <color theme="1"/>
        <rFont val="Arial"/>
        <family val="2"/>
        <charset val="186"/>
      </rPr>
      <t>.</t>
    </r>
  </si>
  <si>
    <r>
      <t>***</t>
    </r>
    <r>
      <rPr>
        <i/>
        <sz val="10"/>
        <color theme="1"/>
        <rFont val="Arial"/>
        <family val="2"/>
        <charset val="186"/>
      </rPr>
      <t>Įkainiai turi būti pateikiami ne daugiau kaip vienas skaičius po kablelio.</t>
    </r>
  </si>
  <si>
    <t>**** Nurodytas Paslaugų kiekis yra preliminarus Sutarties galiojimo laikotarpiu, perkama pagal poreikį. Perkantysis subjektas turi teisę koreguoti perkamų Paslaugų kiekius, t. y. atskirose eilutėse nurodytas Paslaugų kiekis gali būti keičiamas (didėti ar mažėti), neviršijant bendros nurodytos maksimalios Sutarties. Perkantysis subjektas neįsipareigoja nupirkti viso Paslaugų kiekio ar bet kokios jų dalies.</t>
  </si>
  <si>
    <r>
      <t>"Vertinamoji pasiūlymo kaina VISO" (12 stulpelio suma) be PVM, Eur – ................................................................................ (</t>
    </r>
    <r>
      <rPr>
        <b/>
        <i/>
        <sz val="10"/>
        <color theme="1"/>
        <rFont val="Arial"/>
        <family val="2"/>
        <charset val="186"/>
      </rPr>
      <t>suma žodžiais</t>
    </r>
    <r>
      <rPr>
        <b/>
        <sz val="10"/>
        <color theme="1"/>
        <rFont val="Arial"/>
        <family val="2"/>
        <charset val="186"/>
      </rPr>
      <t>).</t>
    </r>
  </si>
  <si>
    <r>
      <t>________ proc. PVM, Eur – ...................................................................................... (sum</t>
    </r>
    <r>
      <rPr>
        <b/>
        <i/>
        <sz val="10"/>
        <color theme="1"/>
        <rFont val="Arial"/>
        <family val="2"/>
        <charset val="186"/>
      </rPr>
      <t>a žodžiais</t>
    </r>
    <r>
      <rPr>
        <b/>
        <sz val="10"/>
        <color theme="1"/>
        <rFont val="Arial"/>
        <family val="2"/>
        <charset val="186"/>
      </rPr>
      <t>).</t>
    </r>
  </si>
  <si>
    <t>(nurodyti)</t>
  </si>
  <si>
    <r>
      <t>"Vertinamoji pasiūlymo kaina VISO" (12 stulpelio suma) su PVM, Eur – .................................................................................(sum</t>
    </r>
    <r>
      <rPr>
        <b/>
        <i/>
        <sz val="10"/>
        <color theme="1"/>
        <rFont val="Arial"/>
        <family val="2"/>
        <charset val="186"/>
      </rPr>
      <t>a žodžiais</t>
    </r>
    <r>
      <rPr>
        <b/>
        <sz val="10"/>
        <color theme="1"/>
        <rFont val="Arial"/>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</si>
</sst>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16" x14ac:knownFonts="1">
    <font>
      <sz val="11"/>
      <color theme="1"/>
      <name val="Calibri"/>
      <family val="2"/>
      <scheme val="minor"/>
    </font>
    <font>
      <sz val="11"/>
      <color theme="1"/>
      <name val="Calibri"/>
      <family val="2"/>
      <scheme val="minor"/>
    </font>
    <font>
      <sz val="10"/>
      <color theme="1"/>
      <name val="Arial"/>
      <family val="2"/>
      <charset val="186"/>
    </font>
    <font>
      <b/>
      <sz val="10"/>
      <color theme="1"/>
      <name val="Arial"/>
      <family val="2"/>
      <charset val="186"/>
    </font>
    <font>
      <sz val="10"/>
      <color rgb="FF000000"/>
      <name val="Arial"/>
      <family val="2"/>
      <charset val="186"/>
    </font>
    <font>
      <i/>
      <sz val="10"/>
      <color rgb="FF000000"/>
      <name val="Arial"/>
      <family val="2"/>
      <charset val="186"/>
    </font>
    <font>
      <sz val="10"/>
      <name val="Arial"/>
      <family val="2"/>
      <charset val="186"/>
    </font>
    <font>
      <b/>
      <sz val="9"/>
      <color rgb="FF000000"/>
      <name val="Arial"/>
      <family val="2"/>
      <charset val="186"/>
    </font>
    <font>
      <b/>
      <sz val="9"/>
      <color theme="1"/>
      <name val="Arial"/>
      <family val="2"/>
      <charset val="186"/>
    </font>
    <font>
      <b/>
      <sz val="9"/>
      <color theme="4"/>
      <name val="Arial"/>
      <family val="2"/>
      <charset val="186"/>
    </font>
    <font>
      <b/>
      <i/>
      <sz val="9"/>
      <color theme="4"/>
      <name val="Arial"/>
      <family val="2"/>
      <charset val="186"/>
    </font>
    <font>
      <b/>
      <i/>
      <sz val="10"/>
      <color theme="1"/>
      <name val="Arial"/>
      <family val="2"/>
      <charset val="186"/>
    </font>
    <font>
      <b/>
      <i/>
      <sz val="8"/>
      <color theme="1"/>
      <name val="Arial"/>
      <family val="2"/>
      <charset val="186"/>
    </font>
    <font>
      <i/>
      <sz val="10"/>
      <color theme="1"/>
      <name val="Arial"/>
      <family val="2"/>
      <charset val="186"/>
    </font>
    <font>
      <b/>
      <i/>
      <sz val="10"/>
      <name val="Arial"/>
      <family val="2"/>
      <charset val="186"/>
    </font>
    <font>
      <sz val="1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89">
    <xf numFmtId="0" fontId="0" fillId="0" borderId="0" xfId="0"/>
    <xf numFmtId="44" fontId="2" fillId="3" borderId="3" xfId="1" applyFont="1" applyFill="1" applyBorder="1" applyAlignment="1" applyProtection="1">
      <alignment vertical="center"/>
    </xf>
    <xf numFmtId="44" fontId="4" fillId="3" borderId="4" xfId="1" applyFont="1" applyFill="1" applyBorder="1" applyAlignment="1" applyProtection="1">
      <alignment horizontal="justify" vertical="center" wrapText="1"/>
    </xf>
    <xf numFmtId="44" fontId="2" fillId="3" borderId="4" xfId="1" applyFont="1" applyFill="1" applyBorder="1" applyAlignment="1" applyProtection="1">
      <alignment horizontal="center" vertical="center"/>
    </xf>
    <xf numFmtId="44" fontId="4" fillId="3" borderId="10" xfId="1" applyFont="1" applyFill="1" applyBorder="1" applyAlignment="1" applyProtection="1">
      <alignment horizontal="justify" vertical="center" wrapText="1"/>
    </xf>
    <xf numFmtId="44" fontId="2" fillId="3" borderId="10" xfId="1" applyFont="1" applyFill="1" applyBorder="1" applyAlignment="1" applyProtection="1">
      <alignment horizontal="center" vertical="center"/>
    </xf>
    <xf numFmtId="44" fontId="2" fillId="3" borderId="11" xfId="1" applyFont="1" applyFill="1" applyBorder="1" applyAlignment="1" applyProtection="1">
      <alignment vertical="center"/>
    </xf>
    <xf numFmtId="44" fontId="4" fillId="3" borderId="14" xfId="1" applyFont="1" applyFill="1" applyBorder="1" applyAlignment="1" applyProtection="1">
      <alignment horizontal="justify" vertical="center" wrapText="1"/>
    </xf>
    <xf numFmtId="44" fontId="2" fillId="3" borderId="14" xfId="1" applyFont="1" applyFill="1" applyBorder="1" applyAlignment="1" applyProtection="1">
      <alignment horizontal="center" vertical="center"/>
    </xf>
    <xf numFmtId="44" fontId="2" fillId="3" borderId="15" xfId="1" applyFont="1" applyFill="1" applyBorder="1" applyAlignment="1" applyProtection="1">
      <alignment vertical="center"/>
    </xf>
    <xf numFmtId="0" fontId="2" fillId="3" borderId="0" xfId="0" applyFont="1" applyFill="1"/>
    <xf numFmtId="0" fontId="6" fillId="3" borderId="0" xfId="0" applyFont="1" applyFill="1"/>
    <xf numFmtId="0" fontId="3" fillId="3" borderId="0" xfId="0" applyFont="1" applyFill="1"/>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3" borderId="2" xfId="0" applyFont="1" applyFill="1" applyBorder="1" applyAlignment="1">
      <alignment horizontal="justify" vertical="center" wrapText="1"/>
    </xf>
    <xf numFmtId="0" fontId="5" fillId="3" borderId="6"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justify" vertical="center" wrapText="1"/>
    </xf>
    <xf numFmtId="0" fontId="4" fillId="3" borderId="1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4" xfId="0" applyFont="1" applyFill="1" applyBorder="1" applyAlignment="1">
      <alignment horizontal="justify" vertical="center" wrapText="1"/>
    </xf>
    <xf numFmtId="0" fontId="4" fillId="3" borderId="4" xfId="0" applyFont="1" applyFill="1" applyBorder="1" applyAlignment="1">
      <alignment horizontal="center" vertical="center" wrapText="1"/>
    </xf>
    <xf numFmtId="0" fontId="4" fillId="3" borderId="14" xfId="0" applyFont="1" applyFill="1" applyBorder="1" applyAlignment="1">
      <alignment horizontal="justify" vertical="center" wrapText="1"/>
    </xf>
    <xf numFmtId="0" fontId="4" fillId="3" borderId="14"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3" fillId="0" borderId="0" xfId="0" applyFont="1" applyProtection="1">
      <protection locked="0"/>
    </xf>
    <xf numFmtId="0" fontId="12" fillId="0" borderId="0" xfId="0" applyFont="1" applyAlignment="1" applyProtection="1">
      <alignment horizontal="right" vertical="center"/>
      <protection locked="0"/>
    </xf>
    <xf numFmtId="0" fontId="2" fillId="0" borderId="0" xfId="0" applyFont="1" applyProtection="1">
      <protection locked="0"/>
    </xf>
    <xf numFmtId="164" fontId="4" fillId="0" borderId="10" xfId="2" applyNumberFormat="1" applyFont="1" applyFill="1" applyBorder="1" applyAlignment="1" applyProtection="1">
      <alignment horizontal="center" vertical="center" wrapText="1"/>
      <protection locked="0"/>
    </xf>
    <xf numFmtId="164" fontId="4" fillId="0" borderId="4" xfId="2" applyNumberFormat="1" applyFont="1" applyFill="1" applyBorder="1" applyAlignment="1" applyProtection="1">
      <alignment horizontal="center" vertical="center" wrapText="1"/>
      <protection locked="0"/>
    </xf>
    <xf numFmtId="164" fontId="4" fillId="0" borderId="14" xfId="2" applyNumberFormat="1" applyFont="1" applyFill="1" applyBorder="1" applyAlignment="1" applyProtection="1">
      <alignment horizontal="center" vertical="center" wrapText="1"/>
      <protection locked="0"/>
    </xf>
    <xf numFmtId="3" fontId="6" fillId="3" borderId="10" xfId="0" applyNumberFormat="1" applyFont="1" applyFill="1" applyBorder="1" applyAlignment="1">
      <alignment horizontal="center" vertical="center" wrapText="1"/>
    </xf>
    <xf numFmtId="44" fontId="6" fillId="3" borderId="10" xfId="1" applyFont="1" applyFill="1" applyBorder="1" applyAlignment="1">
      <alignment horizontal="center" vertical="center" wrapText="1"/>
    </xf>
    <xf numFmtId="164" fontId="6" fillId="3" borderId="10" xfId="2" applyNumberFormat="1" applyFont="1" applyFill="1" applyBorder="1" applyAlignment="1" applyProtection="1">
      <alignment horizontal="center" vertical="center" wrapText="1"/>
    </xf>
    <xf numFmtId="3" fontId="6" fillId="3" borderId="4" xfId="0" applyNumberFormat="1" applyFont="1" applyFill="1" applyBorder="1" applyAlignment="1">
      <alignment horizontal="center" vertical="center" wrapText="1"/>
    </xf>
    <xf numFmtId="44" fontId="6" fillId="3" borderId="4" xfId="1" applyFont="1" applyFill="1" applyBorder="1" applyAlignment="1">
      <alignment horizontal="center" vertical="center" wrapText="1"/>
    </xf>
    <xf numFmtId="164" fontId="6" fillId="3" borderId="4" xfId="2" applyNumberFormat="1" applyFont="1" applyFill="1" applyBorder="1" applyAlignment="1" applyProtection="1">
      <alignment horizontal="center" vertical="center" wrapText="1"/>
    </xf>
    <xf numFmtId="3" fontId="6" fillId="3" borderId="14" xfId="0" applyNumberFormat="1" applyFont="1" applyFill="1" applyBorder="1" applyAlignment="1">
      <alignment horizontal="center" vertical="center" wrapText="1"/>
    </xf>
    <xf numFmtId="44" fontId="6" fillId="3" borderId="14" xfId="1" applyFont="1" applyFill="1" applyBorder="1" applyAlignment="1">
      <alignment horizontal="center" vertical="center" wrapText="1"/>
    </xf>
    <xf numFmtId="164" fontId="6" fillId="3" borderId="14" xfId="2" applyNumberFormat="1" applyFont="1" applyFill="1" applyBorder="1" applyAlignment="1" applyProtection="1">
      <alignment horizontal="center" vertical="center" wrapText="1"/>
    </xf>
    <xf numFmtId="2" fontId="6" fillId="3" borderId="10" xfId="2" applyNumberFormat="1" applyFont="1" applyFill="1" applyBorder="1" applyAlignment="1" applyProtection="1">
      <alignment horizontal="center" vertical="center"/>
    </xf>
    <xf numFmtId="2" fontId="6" fillId="3" borderId="4" xfId="2" applyNumberFormat="1" applyFont="1" applyFill="1" applyBorder="1" applyAlignment="1" applyProtection="1">
      <alignment horizontal="center" vertical="center"/>
    </xf>
    <xf numFmtId="2" fontId="6" fillId="3" borderId="14" xfId="2" applyNumberFormat="1" applyFont="1" applyFill="1" applyBorder="1" applyAlignment="1" applyProtection="1">
      <alignment horizontal="center" vertical="center"/>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4" fillId="3" borderId="17" xfId="0" applyFont="1" applyFill="1" applyBorder="1" applyAlignment="1">
      <alignment horizontal="center" vertical="center" wrapText="1"/>
    </xf>
    <xf numFmtId="3" fontId="6" fillId="3" borderId="17" xfId="0" applyNumberFormat="1" applyFont="1" applyFill="1" applyBorder="1" applyAlignment="1">
      <alignment horizontal="center" vertical="center" wrapText="1"/>
    </xf>
    <xf numFmtId="44" fontId="6" fillId="3" borderId="17" xfId="1" applyFont="1" applyFill="1" applyBorder="1" applyAlignment="1">
      <alignment horizontal="center" vertical="center" wrapText="1"/>
    </xf>
    <xf numFmtId="164" fontId="6" fillId="3" borderId="17" xfId="2" applyNumberFormat="1" applyFont="1" applyFill="1" applyBorder="1" applyAlignment="1" applyProtection="1">
      <alignment horizontal="center" vertical="center" wrapText="1"/>
    </xf>
    <xf numFmtId="2" fontId="6" fillId="3" borderId="17" xfId="2" applyNumberFormat="1" applyFont="1" applyFill="1" applyBorder="1" applyAlignment="1" applyProtection="1">
      <alignment horizontal="center" vertical="center"/>
    </xf>
    <xf numFmtId="44" fontId="2" fillId="3" borderId="18" xfId="1" applyFont="1" applyFill="1" applyBorder="1" applyAlignment="1" applyProtection="1">
      <alignment vertical="center"/>
    </xf>
    <xf numFmtId="0" fontId="4" fillId="3" borderId="8" xfId="0" applyFont="1" applyFill="1" applyBorder="1" applyAlignment="1">
      <alignment horizontal="center" vertical="center" wrapText="1"/>
    </xf>
    <xf numFmtId="0" fontId="4" fillId="3" borderId="21" xfId="0" applyFont="1" applyFill="1" applyBorder="1" applyAlignment="1">
      <alignment horizontal="justify" vertical="center" wrapText="1"/>
    </xf>
    <xf numFmtId="0" fontId="6" fillId="3" borderId="21" xfId="0" applyFont="1" applyFill="1" applyBorder="1" applyAlignment="1">
      <alignment horizontal="center" vertical="center" wrapText="1"/>
    </xf>
    <xf numFmtId="0" fontId="4" fillId="3" borderId="21" xfId="0" applyFont="1" applyFill="1" applyBorder="1" applyAlignment="1">
      <alignment horizontal="center" vertical="center" wrapText="1"/>
    </xf>
    <xf numFmtId="3" fontId="6" fillId="3" borderId="21" xfId="0" applyNumberFormat="1" applyFont="1" applyFill="1" applyBorder="1" applyAlignment="1">
      <alignment horizontal="center" vertical="center" wrapText="1"/>
    </xf>
    <xf numFmtId="44" fontId="6" fillId="3" borderId="21" xfId="1" applyFont="1" applyFill="1" applyBorder="1" applyAlignment="1">
      <alignment horizontal="center" vertical="center" wrapText="1"/>
    </xf>
    <xf numFmtId="164" fontId="6" fillId="3" borderId="21" xfId="2" applyNumberFormat="1" applyFont="1" applyFill="1" applyBorder="1" applyAlignment="1" applyProtection="1">
      <alignment horizontal="center" vertical="center" wrapText="1"/>
    </xf>
    <xf numFmtId="44" fontId="2" fillId="3" borderId="21" xfId="1" applyFont="1" applyFill="1" applyBorder="1" applyAlignment="1" applyProtection="1">
      <alignment horizontal="center" vertical="center"/>
    </xf>
    <xf numFmtId="2" fontId="6" fillId="3" borderId="21" xfId="2" applyNumberFormat="1" applyFont="1" applyFill="1" applyBorder="1" applyAlignment="1" applyProtection="1">
      <alignment horizontal="center" vertical="center"/>
    </xf>
    <xf numFmtId="44" fontId="2" fillId="3" borderId="22" xfId="1" applyFont="1" applyFill="1" applyBorder="1" applyAlignment="1" applyProtection="1">
      <alignment vertical="center"/>
    </xf>
    <xf numFmtId="44" fontId="4" fillId="0" borderId="14" xfId="1" applyFont="1" applyFill="1" applyBorder="1" applyAlignment="1" applyProtection="1">
      <alignment horizontal="center" vertical="center" wrapText="1"/>
      <protection locked="0"/>
    </xf>
    <xf numFmtId="44" fontId="2" fillId="3" borderId="0" xfId="0" applyNumberFormat="1" applyFont="1" applyFill="1"/>
    <xf numFmtId="0" fontId="3" fillId="2" borderId="19" xfId="0" applyFont="1" applyFill="1" applyBorder="1"/>
    <xf numFmtId="0" fontId="3" fillId="2" borderId="23" xfId="0" applyFont="1" applyFill="1" applyBorder="1"/>
    <xf numFmtId="2" fontId="3" fillId="3" borderId="24" xfId="2" applyNumberFormat="1" applyFont="1" applyFill="1" applyBorder="1" applyAlignment="1" applyProtection="1">
      <alignment horizontal="center" vertical="center"/>
    </xf>
    <xf numFmtId="44" fontId="3" fillId="2" borderId="25" xfId="1" applyFont="1" applyFill="1" applyBorder="1" applyProtection="1"/>
    <xf numFmtId="44" fontId="3" fillId="2" borderId="22" xfId="1" applyFont="1" applyFill="1" applyBorder="1" applyProtection="1"/>
    <xf numFmtId="0" fontId="3" fillId="2" borderId="20" xfId="0" applyFont="1" applyFill="1" applyBorder="1"/>
    <xf numFmtId="44" fontId="3" fillId="2" borderId="2" xfId="0" applyNumberFormat="1" applyFont="1" applyFill="1" applyBorder="1"/>
    <xf numFmtId="0" fontId="5" fillId="3" borderId="5" xfId="0" applyFont="1" applyFill="1" applyBorder="1" applyAlignment="1">
      <alignment horizontal="left" vertical="center" wrapText="1"/>
    </xf>
    <xf numFmtId="0" fontId="3" fillId="2" borderId="19" xfId="0" applyFont="1" applyFill="1" applyBorder="1" applyAlignment="1">
      <alignment horizontal="left"/>
    </xf>
    <xf numFmtId="0" fontId="3" fillId="2" borderId="23" xfId="0" applyFont="1" applyFill="1" applyBorder="1" applyAlignment="1">
      <alignment horizontal="left"/>
    </xf>
    <xf numFmtId="0" fontId="15" fillId="0" borderId="23" xfId="0" applyFont="1" applyBorder="1"/>
    <xf numFmtId="0" fontId="15" fillId="0" borderId="20" xfId="0" applyFont="1" applyBorder="1"/>
    <xf numFmtId="0" fontId="3" fillId="2" borderId="8" xfId="0" applyFont="1" applyFill="1" applyBorder="1" applyAlignment="1">
      <alignment horizontal="left"/>
    </xf>
    <xf numFmtId="0" fontId="3" fillId="2" borderId="21" xfId="0" applyFont="1" applyFill="1" applyBorder="1" applyAlignment="1">
      <alignment horizontal="left"/>
    </xf>
    <xf numFmtId="0" fontId="15" fillId="0" borderId="21" xfId="0" applyFont="1" applyBorder="1"/>
    <xf numFmtId="0" fontId="3" fillId="0" borderId="0" xfId="0" applyFont="1" applyAlignment="1" applyProtection="1">
      <alignment horizontal="center" vertical="center"/>
      <protection locked="0"/>
    </xf>
    <xf numFmtId="0" fontId="11" fillId="3" borderId="0" xfId="0" applyFont="1" applyFill="1" applyAlignment="1">
      <alignment horizontal="left"/>
    </xf>
    <xf numFmtId="0" fontId="13" fillId="3" borderId="0" xfId="0" applyFont="1" applyFill="1" applyAlignment="1">
      <alignment horizontal="left"/>
    </xf>
    <xf numFmtId="0" fontId="2" fillId="3" borderId="0" xfId="0" applyFont="1" applyFill="1" applyAlignment="1">
      <alignment horizontal="left"/>
    </xf>
    <xf numFmtId="0" fontId="2" fillId="3" borderId="0" xfId="0" applyFont="1" applyFill="1" applyAlignment="1">
      <alignment horizontal="left" vertical="center" wrapText="1"/>
    </xf>
  </cellXfs>
  <cellStyles count="3">
    <cellStyle name="Įprastas" xfId="0" builtinId="0"/>
    <cellStyle name="Procentai" xfId="2" builtinId="5"/>
    <cellStyle name="Valiuta" xfId="1" builtinId="4"/>
  </cellStyles>
  <dxfs count="113">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apas1"/>
  <dimension ref="A1:N32"/>
  <sheetViews>
    <sheetView tabSelected="1" zoomScale="85" zoomScaleNormal="85" workbookViewId="0">
      <pane ySplit="6" topLeftCell="A7" activePane="bottomLeft" state="frozen"/>
      <selection pane="bottomLeft" activeCell="B22" sqref="B22:L22"/>
    </sheetView>
  </sheetViews>
  <sheetFormatPr defaultColWidth="8.88671875" defaultRowHeight="13.2" x14ac:dyDescent="0.25"/>
  <cols>
    <col min="1" max="1" width="8.88671875" style="10"/>
    <col min="2" max="2" width="51.109375" style="10" customWidth="1"/>
    <col min="3" max="3" width="12.109375" style="10" customWidth="1"/>
    <col min="4" max="4" width="10.109375" style="10" customWidth="1"/>
    <col min="5" max="5" width="11.6640625" style="10" bestFit="1" customWidth="1"/>
    <col min="6" max="6" width="14.5546875" style="10" customWidth="1"/>
    <col min="7" max="8" width="14.88671875" style="10" customWidth="1"/>
    <col min="9" max="9" width="13.6640625" style="10" customWidth="1"/>
    <col min="10" max="10" width="14.6640625" style="10" bestFit="1" customWidth="1"/>
    <col min="11" max="11" width="11.44140625" style="10" customWidth="1"/>
    <col min="12" max="12" width="15" style="10" customWidth="1"/>
    <col min="13" max="16384" width="8.88671875" style="10"/>
  </cols>
  <sheetData>
    <row r="1" spans="1:12" x14ac:dyDescent="0.25">
      <c r="B1" s="10" t="s">
        <v>0</v>
      </c>
      <c r="K1" s="11" t="s">
        <v>1</v>
      </c>
    </row>
    <row r="2" spans="1:12" x14ac:dyDescent="0.25">
      <c r="B2" s="30" t="s">
        <v>2</v>
      </c>
    </row>
    <row r="3" spans="1:12" x14ac:dyDescent="0.25">
      <c r="D3" s="12" t="s">
        <v>3</v>
      </c>
    </row>
    <row r="4" spans="1:12" ht="13.8" thickBot="1" x14ac:dyDescent="0.3"/>
    <row r="5" spans="1:12" ht="60.6" thickBot="1" x14ac:dyDescent="0.3">
      <c r="A5" s="13" t="s">
        <v>4</v>
      </c>
      <c r="B5" s="14" t="s">
        <v>5</v>
      </c>
      <c r="C5" s="14" t="s">
        <v>6</v>
      </c>
      <c r="D5" s="14" t="s">
        <v>7</v>
      </c>
      <c r="E5" s="14" t="s">
        <v>8</v>
      </c>
      <c r="F5" s="13" t="s">
        <v>9</v>
      </c>
      <c r="G5" s="13" t="s">
        <v>10</v>
      </c>
      <c r="H5" s="13" t="s">
        <v>11</v>
      </c>
      <c r="I5" s="14" t="s">
        <v>12</v>
      </c>
      <c r="J5" s="14" t="s">
        <v>13</v>
      </c>
      <c r="K5" s="15" t="s">
        <v>14</v>
      </c>
      <c r="L5" s="15" t="s">
        <v>15</v>
      </c>
    </row>
    <row r="6" spans="1:12" ht="13.8" thickBot="1" x14ac:dyDescent="0.3">
      <c r="A6" s="16">
        <v>1</v>
      </c>
      <c r="B6" s="17">
        <v>2</v>
      </c>
      <c r="C6" s="17">
        <v>3</v>
      </c>
      <c r="D6" s="17">
        <v>4</v>
      </c>
      <c r="E6" s="17">
        <v>5</v>
      </c>
      <c r="F6" s="17">
        <v>6</v>
      </c>
      <c r="G6" s="17">
        <v>7</v>
      </c>
      <c r="H6" s="17">
        <v>8</v>
      </c>
      <c r="I6" s="17">
        <v>9</v>
      </c>
      <c r="J6" s="17">
        <v>10</v>
      </c>
      <c r="K6" s="17">
        <v>11</v>
      </c>
      <c r="L6" s="18">
        <v>12</v>
      </c>
    </row>
    <row r="7" spans="1:12" ht="13.8" thickBot="1" x14ac:dyDescent="0.3">
      <c r="A7" s="49" t="s">
        <v>16</v>
      </c>
      <c r="B7" s="17" t="s">
        <v>17</v>
      </c>
      <c r="C7" s="50"/>
      <c r="D7" s="51"/>
      <c r="E7" s="52"/>
      <c r="F7" s="53"/>
      <c r="G7" s="54"/>
      <c r="H7" s="54"/>
      <c r="I7" s="54"/>
      <c r="J7" s="54"/>
      <c r="K7" s="55"/>
      <c r="L7" s="56"/>
    </row>
    <row r="8" spans="1:12" ht="26.4" x14ac:dyDescent="0.25">
      <c r="A8" s="19" t="s">
        <v>18</v>
      </c>
      <c r="B8" s="20" t="s">
        <v>19</v>
      </c>
      <c r="C8" s="46">
        <v>3</v>
      </c>
      <c r="D8" s="21" t="s">
        <v>20</v>
      </c>
      <c r="E8" s="34">
        <v>16</v>
      </c>
      <c r="F8" s="35">
        <v>44928</v>
      </c>
      <c r="G8" s="36">
        <v>0.06</v>
      </c>
      <c r="H8" s="31"/>
      <c r="I8" s="4">
        <f>ROUND(E8*F8*H8, 2)</f>
        <v>0</v>
      </c>
      <c r="J8" s="5">
        <f>ROUND(I8*1.21, 2)</f>
        <v>0</v>
      </c>
      <c r="K8" s="43">
        <v>0.4</v>
      </c>
      <c r="L8" s="6">
        <f>+I8*K8</f>
        <v>0</v>
      </c>
    </row>
    <row r="9" spans="1:12" ht="26.4" x14ac:dyDescent="0.25">
      <c r="A9" s="22" t="s">
        <v>21</v>
      </c>
      <c r="B9" s="23" t="s">
        <v>22</v>
      </c>
      <c r="C9" s="47">
        <v>5</v>
      </c>
      <c r="D9" s="24" t="s">
        <v>20</v>
      </c>
      <c r="E9" s="37">
        <v>10</v>
      </c>
      <c r="F9" s="38">
        <v>630000</v>
      </c>
      <c r="G9" s="39">
        <v>0.05</v>
      </c>
      <c r="H9" s="32"/>
      <c r="I9" s="2">
        <f>ROUND(E9*F9*H9, 2)</f>
        <v>0</v>
      </c>
      <c r="J9" s="3">
        <f>ROUND(I9*1.21, 2)</f>
        <v>0</v>
      </c>
      <c r="K9" s="44">
        <v>0.35</v>
      </c>
      <c r="L9" s="1">
        <f>+I9*K9</f>
        <v>0</v>
      </c>
    </row>
    <row r="10" spans="1:12" x14ac:dyDescent="0.25">
      <c r="A10" s="27" t="s">
        <v>23</v>
      </c>
      <c r="B10" s="25" t="s">
        <v>24</v>
      </c>
      <c r="C10" s="48">
        <v>7</v>
      </c>
      <c r="D10" s="26" t="s">
        <v>20</v>
      </c>
      <c r="E10" s="40">
        <v>4</v>
      </c>
      <c r="F10" s="41">
        <v>1500000</v>
      </c>
      <c r="G10" s="42">
        <v>0.04</v>
      </c>
      <c r="H10" s="33"/>
      <c r="I10" s="7">
        <f>ROUND(E10*F10*H10, 2)</f>
        <v>0</v>
      </c>
      <c r="J10" s="8">
        <f>ROUND(I10*1.21, 2)</f>
        <v>0</v>
      </c>
      <c r="K10" s="45">
        <v>0.2</v>
      </c>
      <c r="L10" s="9">
        <f>+I10*K10</f>
        <v>0</v>
      </c>
    </row>
    <row r="11" spans="1:12" ht="13.8" thickBot="1" x14ac:dyDescent="0.3">
      <c r="A11" s="57"/>
      <c r="B11" s="58"/>
      <c r="C11" s="59"/>
      <c r="D11" s="60"/>
      <c r="E11" s="61"/>
      <c r="F11" s="62"/>
      <c r="G11" s="63"/>
      <c r="H11" s="64"/>
      <c r="I11" s="64"/>
      <c r="J11" s="64"/>
      <c r="K11" s="65"/>
      <c r="L11" s="66"/>
    </row>
    <row r="12" spans="1:12" ht="60.6" thickBot="1" x14ac:dyDescent="0.3">
      <c r="A12" s="13" t="s">
        <v>4</v>
      </c>
      <c r="B12" s="14" t="s">
        <v>5</v>
      </c>
      <c r="C12" s="14" t="s">
        <v>25</v>
      </c>
      <c r="D12" s="14" t="s">
        <v>7</v>
      </c>
      <c r="E12" s="14" t="s">
        <v>26</v>
      </c>
      <c r="F12" s="13" t="s">
        <v>9</v>
      </c>
      <c r="G12" s="13" t="s">
        <v>27</v>
      </c>
      <c r="H12" s="13" t="s">
        <v>28</v>
      </c>
      <c r="I12" s="14" t="s">
        <v>29</v>
      </c>
      <c r="J12" s="14" t="s">
        <v>13</v>
      </c>
      <c r="K12" s="15" t="s">
        <v>14</v>
      </c>
      <c r="L12" s="15" t="s">
        <v>15</v>
      </c>
    </row>
    <row r="13" spans="1:12" x14ac:dyDescent="0.25">
      <c r="A13" s="49" t="s">
        <v>30</v>
      </c>
      <c r="B13" s="76" t="s">
        <v>31</v>
      </c>
      <c r="C13" s="50"/>
      <c r="D13" s="51"/>
      <c r="E13" s="52"/>
      <c r="F13" s="53"/>
      <c r="G13" s="53"/>
      <c r="H13" s="53"/>
      <c r="I13" s="53"/>
      <c r="J13" s="53"/>
      <c r="K13" s="53"/>
      <c r="L13" s="56"/>
    </row>
    <row r="14" spans="1:12" x14ac:dyDescent="0.25">
      <c r="A14" s="27" t="s">
        <v>32</v>
      </c>
      <c r="B14" s="25" t="s">
        <v>33</v>
      </c>
      <c r="C14" s="48" t="s">
        <v>25</v>
      </c>
      <c r="D14" s="26" t="s">
        <v>20</v>
      </c>
      <c r="E14" s="40">
        <v>10</v>
      </c>
      <c r="F14" s="41">
        <v>25000</v>
      </c>
      <c r="G14" s="41">
        <v>2000</v>
      </c>
      <c r="H14" s="67"/>
      <c r="I14" s="7">
        <f>E14*H14</f>
        <v>0</v>
      </c>
      <c r="J14" s="8">
        <f>ROUND(I14*1.21, 2)</f>
        <v>0</v>
      </c>
      <c r="K14" s="45">
        <v>0.05</v>
      </c>
      <c r="L14" s="9">
        <f>+I14*K14</f>
        <v>0</v>
      </c>
    </row>
    <row r="15" spans="1:12" ht="14.4" thickBot="1" x14ac:dyDescent="0.35">
      <c r="G15" s="77" t="s">
        <v>34</v>
      </c>
      <c r="H15" s="78"/>
      <c r="I15" s="79"/>
      <c r="J15" s="80"/>
      <c r="K15" s="71">
        <f>+SUM(K8:K10)+K14</f>
        <v>1</v>
      </c>
      <c r="L15" s="72">
        <f>+SUM(L7:L10)</f>
        <v>0</v>
      </c>
    </row>
    <row r="16" spans="1:12" ht="15.75" customHeight="1" thickBot="1" x14ac:dyDescent="0.3">
      <c r="G16" s="69" t="s">
        <v>35</v>
      </c>
      <c r="H16" s="70"/>
      <c r="I16" s="70"/>
      <c r="J16" s="70"/>
      <c r="K16" s="74"/>
      <c r="L16" s="75">
        <f>L15*0.21</f>
        <v>0</v>
      </c>
    </row>
    <row r="17" spans="1:14" ht="14.4" thickBot="1" x14ac:dyDescent="0.35">
      <c r="G17" s="81" t="s">
        <v>36</v>
      </c>
      <c r="H17" s="82"/>
      <c r="I17" s="83"/>
      <c r="J17" s="83"/>
      <c r="K17" s="74"/>
      <c r="L17" s="73">
        <f>SUM(L15:L16)</f>
        <v>0</v>
      </c>
    </row>
    <row r="18" spans="1:14" x14ac:dyDescent="0.25">
      <c r="B18" s="85" t="s">
        <v>37</v>
      </c>
      <c r="C18" s="85"/>
      <c r="D18" s="85"/>
      <c r="E18" s="85"/>
      <c r="F18" s="85"/>
      <c r="G18" s="85"/>
      <c r="H18" s="85"/>
      <c r="I18" s="85"/>
      <c r="J18" s="85"/>
      <c r="K18" s="85"/>
      <c r="L18" s="85"/>
    </row>
    <row r="19" spans="1:14" x14ac:dyDescent="0.25">
      <c r="B19" s="86" t="s">
        <v>38</v>
      </c>
      <c r="C19" s="86"/>
      <c r="D19" s="86"/>
      <c r="E19" s="86"/>
      <c r="F19" s="86"/>
      <c r="G19" s="86"/>
      <c r="H19" s="86"/>
      <c r="I19" s="86"/>
      <c r="J19" s="86"/>
      <c r="K19" s="86"/>
      <c r="L19" s="86"/>
      <c r="N19" s="68"/>
    </row>
    <row r="20" spans="1:14" x14ac:dyDescent="0.25">
      <c r="B20" s="85" t="s">
        <v>39</v>
      </c>
      <c r="C20" s="85"/>
      <c r="D20" s="85"/>
      <c r="E20" s="85"/>
      <c r="F20" s="85"/>
      <c r="G20" s="85"/>
      <c r="H20" s="85"/>
      <c r="I20" s="85"/>
      <c r="J20" s="85"/>
      <c r="K20" s="85"/>
      <c r="L20" s="85"/>
    </row>
    <row r="21" spans="1:14" x14ac:dyDescent="0.25">
      <c r="B21" s="87" t="s">
        <v>40</v>
      </c>
      <c r="C21" s="87"/>
      <c r="D21" s="87"/>
      <c r="E21" s="87"/>
      <c r="F21" s="87"/>
      <c r="G21" s="87"/>
      <c r="H21" s="87"/>
      <c r="I21" s="87"/>
      <c r="J21" s="87"/>
      <c r="K21" s="87"/>
      <c r="L21" s="87"/>
    </row>
    <row r="22" spans="1:14" ht="31.2" customHeight="1" x14ac:dyDescent="0.25">
      <c r="B22" s="88" t="s">
        <v>41</v>
      </c>
      <c r="C22" s="88"/>
      <c r="D22" s="88"/>
      <c r="E22" s="88"/>
      <c r="F22" s="88"/>
      <c r="G22" s="88"/>
      <c r="H22" s="88"/>
      <c r="I22" s="88"/>
      <c r="J22" s="88"/>
      <c r="K22" s="88"/>
      <c r="L22" s="88"/>
    </row>
    <row r="24" spans="1:14" ht="15.75" customHeight="1" x14ac:dyDescent="0.25">
      <c r="A24" s="84" t="s">
        <v>42</v>
      </c>
      <c r="B24" s="84"/>
      <c r="C24" s="84"/>
      <c r="D24" s="84"/>
      <c r="E24" s="84"/>
      <c r="F24" s="84"/>
      <c r="G24" s="84"/>
      <c r="H24" s="84"/>
      <c r="I24" s="84"/>
      <c r="J24" s="84"/>
      <c r="K24" s="84"/>
      <c r="L24" s="84"/>
    </row>
    <row r="25" spans="1:14" x14ac:dyDescent="0.25">
      <c r="A25" s="84"/>
      <c r="B25" s="84"/>
      <c r="C25" s="84"/>
      <c r="D25" s="84"/>
      <c r="E25" s="84"/>
      <c r="F25" s="84"/>
      <c r="G25" s="84"/>
      <c r="H25" s="84"/>
      <c r="I25" s="84"/>
      <c r="J25" s="84"/>
      <c r="K25" s="84"/>
      <c r="L25" s="84"/>
    </row>
    <row r="26" spans="1:14" x14ac:dyDescent="0.25">
      <c r="A26" s="84" t="s">
        <v>43</v>
      </c>
      <c r="B26" s="84"/>
      <c r="C26" s="84"/>
      <c r="D26" s="84"/>
      <c r="E26" s="84"/>
      <c r="F26" s="84"/>
      <c r="G26" s="84"/>
      <c r="H26" s="84"/>
      <c r="I26" s="84"/>
      <c r="J26" s="84"/>
      <c r="K26" s="84"/>
      <c r="L26" s="84"/>
    </row>
    <row r="27" spans="1:14" x14ac:dyDescent="0.25">
      <c r="A27" s="28"/>
      <c r="B27" s="29" t="s">
        <v>44</v>
      </c>
      <c r="C27" s="29"/>
      <c r="D27" s="28"/>
      <c r="E27" s="28"/>
      <c r="F27" s="28"/>
      <c r="G27" s="28"/>
      <c r="H27" s="28"/>
      <c r="I27" s="28"/>
      <c r="J27" s="28"/>
      <c r="K27" s="28"/>
      <c r="L27" s="28"/>
    </row>
    <row r="28" spans="1:14" x14ac:dyDescent="0.25">
      <c r="A28" s="84" t="s">
        <v>45</v>
      </c>
      <c r="B28" s="84"/>
      <c r="C28" s="84"/>
      <c r="D28" s="84"/>
      <c r="E28" s="84"/>
      <c r="F28" s="84"/>
      <c r="G28" s="84"/>
      <c r="H28" s="84"/>
      <c r="I28" s="84"/>
      <c r="J28" s="84"/>
      <c r="K28" s="84"/>
      <c r="L28" s="84"/>
    </row>
    <row r="32" spans="1:14" x14ac:dyDescent="0.25">
      <c r="I32" s="68"/>
    </row>
  </sheetData>
  <sheetProtection algorithmName="SHA-512" hashValue="eyTMCZPi1UukD3TRz1LtFxYmud4a1ZlVG/+wF67s8KE/uq+1+kHG0kpT5eLvto78pWdov+lkHzzSfeGYZOepaw==" saltValue="Z7z+YwqVhHpBz0BmNTZgjg==" spinCount="100000" sheet="1" objects="1" scenarios="1"/>
  <mergeCells count="10">
    <mergeCell ref="G15:J15"/>
    <mergeCell ref="G17:J17"/>
    <mergeCell ref="A28:L28"/>
    <mergeCell ref="A24:L25"/>
    <mergeCell ref="A26:L26"/>
    <mergeCell ref="B18:L18"/>
    <mergeCell ref="B19:L19"/>
    <mergeCell ref="B20:L20"/>
    <mergeCell ref="B21:L21"/>
    <mergeCell ref="B22:L22"/>
  </mergeCells>
  <conditionalFormatting sqref="I8">
    <cfRule type="cellIs" dxfId="112" priority="15" operator="greaterThan">
      <formula>62000.64</formula>
    </cfRule>
    <cfRule type="cellIs" dxfId="111" priority="106" operator="lessThan">
      <formula>+$F$8*$G$8</formula>
    </cfRule>
    <cfRule type="cellIs" dxfId="110" priority="105" operator="equal">
      <formula>+$F$8*$G$8</formula>
    </cfRule>
    <cfRule type="cellIs" dxfId="109" priority="49" operator="equal">
      <formula>62899.2</formula>
    </cfRule>
    <cfRule type="cellIs" dxfId="108" priority="50" operator="lessThan">
      <formula>62899.2</formula>
    </cfRule>
    <cfRule type="cellIs" dxfId="107" priority="51" operator="greaterThan">
      <formula>62899.2</formula>
    </cfRule>
    <cfRule type="cellIs" dxfId="106" priority="104" operator="lessThan">
      <formula>#REF!*#REF!*#REF!</formula>
    </cfRule>
    <cfRule type="cellIs" priority="102" operator="equal">
      <formula>$F$8*$G$8</formula>
    </cfRule>
    <cfRule type="cellIs" dxfId="105" priority="17" operator="lessThan">
      <formula>72783.36</formula>
    </cfRule>
    <cfRule type="cellIs" dxfId="104" priority="10" operator="equal">
      <formula>43130.88</formula>
    </cfRule>
    <cfRule type="cellIs" dxfId="103" priority="11" operator="lessThan">
      <formula>43130.88</formula>
    </cfRule>
    <cfRule type="cellIs" dxfId="102" priority="12" operator="greaterThan">
      <formula>43130.88</formula>
    </cfRule>
    <cfRule type="cellIs" dxfId="101" priority="13" operator="equal">
      <formula>62000.64</formula>
    </cfRule>
    <cfRule type="cellIs" dxfId="100" priority="14" operator="lessThan">
      <formula>62000.64</formula>
    </cfRule>
    <cfRule type="cellIs" dxfId="99" priority="37" operator="equal">
      <formula>51667.2</formula>
    </cfRule>
    <cfRule type="cellIs" dxfId="98" priority="16" operator="equal">
      <formula>72783.36</formula>
    </cfRule>
    <cfRule type="cellIs" dxfId="97" priority="100" operator="equal">
      <formula>$F$8*$G$8</formula>
    </cfRule>
    <cfRule type="cellIs" dxfId="96" priority="18" operator="greaterThan">
      <formula>72783.36</formula>
    </cfRule>
    <cfRule type="cellIs" dxfId="95" priority="58" operator="equal">
      <formula>108000</formula>
    </cfRule>
    <cfRule type="cellIs" dxfId="94" priority="59" operator="lessThan">
      <formula>108000</formula>
    </cfRule>
    <cfRule type="cellIs" dxfId="93" priority="61" operator="greaterThan">
      <formula>108000</formula>
    </cfRule>
    <cfRule type="cellIs" dxfId="92" priority="98" operator="lessThan">
      <formula>$F$8*$G$8</formula>
    </cfRule>
    <cfRule type="cellIs" dxfId="91" priority="97" operator="equal">
      <formula>145000</formula>
    </cfRule>
    <cfRule type="cellIs" dxfId="90" priority="96" operator="lessThan">
      <formula>145000</formula>
    </cfRule>
    <cfRule type="cellIs" dxfId="89" priority="25" operator="equal">
      <formula>60652.8</formula>
    </cfRule>
    <cfRule type="cellIs" dxfId="88" priority="26" operator="lessThan">
      <formula>60652.8</formula>
    </cfRule>
    <cfRule type="cellIs" dxfId="87" priority="27" operator="greaterThan">
      <formula>60652.8</formula>
    </cfRule>
    <cfRule type="cellIs" dxfId="86" priority="73" operator="greaterThan">
      <formula>104400</formula>
    </cfRule>
    <cfRule type="cellIs" dxfId="85" priority="72" operator="lessThan">
      <formula>104400</formula>
    </cfRule>
    <cfRule type="cellIs" dxfId="84" priority="71" operator="equal">
      <formula>104400</formula>
    </cfRule>
    <cfRule type="cellIs" dxfId="83" priority="39" operator="greaterThan">
      <formula>51667.2</formula>
    </cfRule>
    <cfRule type="cellIs" dxfId="82" priority="38" operator="lessThan">
      <formula>51667.2</formula>
    </cfRule>
    <cfRule type="cellIs" dxfId="81" priority="107" operator="greaterThan">
      <formula>+$F$8*$G$8</formula>
    </cfRule>
  </conditionalFormatting>
  <conditionalFormatting sqref="I8:I9">
    <cfRule type="cellIs" dxfId="80" priority="111" operator="lessThan">
      <formula>#REF!*#REF!*#REF!</formula>
    </cfRule>
  </conditionalFormatting>
  <conditionalFormatting sqref="I8:I10 I14">
    <cfRule type="cellIs" dxfId="79" priority="357" operator="greaterThan">
      <formula>#REF!*#REF!</formula>
    </cfRule>
    <cfRule type="cellIs" dxfId="78" priority="348" operator="equal">
      <formula>#REF!*#REF!*#REF!</formula>
    </cfRule>
    <cfRule type="cellIs" dxfId="77" priority="349" operator="lessThan">
      <formula>#REF!*#REF!*#REF!</formula>
    </cfRule>
    <cfRule type="cellIs" dxfId="76" priority="350" operator="greaterThan">
      <formula>#REF!*#REF!*#REF!</formula>
    </cfRule>
    <cfRule type="cellIs" dxfId="75" priority="351" operator="lessThan">
      <formula>E8*G8</formula>
    </cfRule>
    <cfRule type="cellIs" dxfId="74" priority="352" operator="equal">
      <formula>E8*G8</formula>
    </cfRule>
    <cfRule type="cellIs" dxfId="73" priority="353" operator="greaterThan">
      <formula>E8*G8</formula>
    </cfRule>
    <cfRule type="cellIs" dxfId="72" priority="354" operator="greaterThan">
      <formula>120000</formula>
    </cfRule>
    <cfRule type="cellIs" dxfId="71" priority="355" operator="lessThan">
      <formula>#REF!*#REF!</formula>
    </cfRule>
    <cfRule type="cellIs" dxfId="70" priority="356" operator="equal">
      <formula>#REF!*#REF!</formula>
    </cfRule>
  </conditionalFormatting>
  <conditionalFormatting sqref="I9">
    <cfRule type="cellIs" dxfId="69" priority="48" operator="greaterThan">
      <formula>327600</formula>
    </cfRule>
    <cfRule type="cellIs" dxfId="68" priority="24" operator="greaterThan">
      <formula>403200</formula>
    </cfRule>
    <cfRule type="cellIs" dxfId="67" priority="23" operator="lessThan">
      <formula>403200</formula>
    </cfRule>
    <cfRule type="cellIs" dxfId="66" priority="22" operator="equal">
      <formula>403200</formula>
    </cfRule>
    <cfRule type="cellIs" dxfId="65" priority="9" operator="greaterThan">
      <formula>315000</formula>
    </cfRule>
    <cfRule type="cellIs" dxfId="64" priority="8" operator="lessThan">
      <formula>315000</formula>
    </cfRule>
    <cfRule type="cellIs" dxfId="63" priority="7" operator="equal">
      <formula>315000</formula>
    </cfRule>
    <cfRule type="cellIs" dxfId="62" priority="94" operator="lessThan">
      <formula>130500</formula>
    </cfRule>
    <cfRule type="cellIs" dxfId="61" priority="95" operator="equal">
      <formula>130500</formula>
    </cfRule>
    <cfRule type="cellIs" dxfId="60" priority="35" operator="lessThan">
      <formula>352800</formula>
    </cfRule>
    <cfRule type="cellIs" dxfId="59" priority="36" operator="greaterThan">
      <formula>352800</formula>
    </cfRule>
    <cfRule type="cellIs" dxfId="58" priority="182" operator="equal">
      <formula>#REF!*#REF!*#REF!</formula>
    </cfRule>
    <cfRule type="cellIs" dxfId="57" priority="184" operator="greaterThan">
      <formula>#REF!*#REF!*#REF!</formula>
    </cfRule>
    <cfRule type="cellIs" dxfId="56" priority="34" operator="equal">
      <formula>352800</formula>
    </cfRule>
    <cfRule type="cellIs" dxfId="55" priority="57" operator="greaterThan">
      <formula>218400</formula>
    </cfRule>
    <cfRule type="cellIs" dxfId="54" priority="56" operator="lessThan">
      <formula>218400</formula>
    </cfRule>
    <cfRule type="cellIs" dxfId="53" priority="55" operator="equal">
      <formula>218400</formula>
    </cfRule>
    <cfRule type="cellIs" dxfId="52" priority="70" operator="greaterThan">
      <formula>249600</formula>
    </cfRule>
    <cfRule type="cellIs" dxfId="51" priority="69" operator="lessThan">
      <formula>249600</formula>
    </cfRule>
    <cfRule type="cellIs" dxfId="50" priority="68" operator="equal">
      <formula>249600</formula>
    </cfRule>
    <cfRule type="cellIs" dxfId="49" priority="46" operator="lessThan">
      <formula>327600</formula>
    </cfRule>
    <cfRule type="cellIs" dxfId="48" priority="47" operator="equal">
      <formula>327600</formula>
    </cfRule>
  </conditionalFormatting>
  <conditionalFormatting sqref="I10">
    <cfRule type="cellIs" dxfId="47" priority="19" operator="equal">
      <formula>135000</formula>
    </cfRule>
    <cfRule type="cellIs" dxfId="46" priority="20" operator="lessThan">
      <formula>135000</formula>
    </cfRule>
    <cfRule type="cellIs" dxfId="45" priority="21" operator="greaterThan">
      <formula>135000</formula>
    </cfRule>
    <cfRule type="cellIs" dxfId="44" priority="31" operator="equal">
      <formula>90000</formula>
    </cfRule>
    <cfRule type="cellIs" dxfId="43" priority="32" operator="lessThan">
      <formula>90000</formula>
    </cfRule>
    <cfRule type="cellIs" dxfId="42" priority="33" operator="greaterThan">
      <formula>90000</formula>
    </cfRule>
    <cfRule type="cellIs" dxfId="41" priority="108" operator="equal">
      <formula>$E$14*$F$14*$G$14</formula>
    </cfRule>
    <cfRule type="cellIs" dxfId="40" priority="109" operator="lessThan">
      <formula>$E$14*$F$14*$G$14</formula>
    </cfRule>
    <cfRule type="cellIs" dxfId="39" priority="110" operator="greaterThan">
      <formula>$E$14*$F$14*$G$14</formula>
    </cfRule>
    <cfRule type="cellIs" dxfId="38" priority="52" operator="equal">
      <formula>174000</formula>
    </cfRule>
    <cfRule type="cellIs" dxfId="37" priority="115" operator="equal">
      <formula>$E$14*$F$14*$G$14</formula>
    </cfRule>
    <cfRule type="cellIs" dxfId="36" priority="116" operator="lessThan">
      <formula>$E$14*$F$14*$G$14</formula>
    </cfRule>
    <cfRule type="cellIs" dxfId="35" priority="117" operator="greaterThan">
      <formula>$E$14*$F$14*$G$14</formula>
    </cfRule>
    <cfRule type="cellIs" dxfId="34" priority="53" operator="lessThan">
      <formula>174000</formula>
    </cfRule>
    <cfRule type="cellIs" dxfId="33" priority="54" operator="greaterThan">
      <formula>174000</formula>
    </cfRule>
    <cfRule type="cellIs" dxfId="32" priority="76" operator="greaterThan">
      <formula>58000</formula>
    </cfRule>
    <cfRule type="cellIs" dxfId="31" priority="65" operator="equal">
      <formula>116000</formula>
    </cfRule>
    <cfRule type="cellIs" dxfId="30" priority="66" operator="lessThan">
      <formula>116000</formula>
    </cfRule>
    <cfRule type="cellIs" dxfId="29" priority="67" operator="greaterThan">
      <formula>116000</formula>
    </cfRule>
    <cfRule type="cellIs" dxfId="28" priority="74" operator="equal">
      <formula>58000</formula>
    </cfRule>
    <cfRule type="cellIs" dxfId="27" priority="75" operator="lessThan">
      <formula>58000</formula>
    </cfRule>
    <cfRule type="cellIs" dxfId="26" priority="4" operator="equal">
      <formula>240000</formula>
    </cfRule>
    <cfRule type="cellIs" dxfId="25" priority="5" operator="lessThan">
      <formula>240000</formula>
    </cfRule>
    <cfRule type="cellIs" dxfId="24" priority="6" operator="greaterThan">
      <formula>240000</formula>
    </cfRule>
  </conditionalFormatting>
  <conditionalFormatting sqref="I14">
    <cfRule type="cellIs" dxfId="23" priority="87" operator="lessThan">
      <formula>20000</formula>
    </cfRule>
    <cfRule type="cellIs" dxfId="22" priority="88" operator="greaterThan">
      <formula>20000</formula>
    </cfRule>
    <cfRule type="cellIs" dxfId="21" priority="89" operator="greaterThan">
      <formula>2000</formula>
    </cfRule>
    <cfRule type="cellIs" dxfId="20" priority="112" operator="equal">
      <formula>$E$14*$F$14*$G$14</formula>
    </cfRule>
    <cfRule type="cellIs" dxfId="19" priority="113" operator="lessThan">
      <formula>$E$14*$F$14*$G$14</formula>
    </cfRule>
    <cfRule type="cellIs" dxfId="18" priority="114" operator="greaterThan">
      <formula>$E$14*$F$14*$G$14</formula>
    </cfRule>
    <cfRule type="cellIs" dxfId="17" priority="90" operator="equal">
      <formula>2000</formula>
    </cfRule>
    <cfRule type="cellIs" dxfId="16" priority="91" operator="lessThan">
      <formula>2000</formula>
    </cfRule>
    <cfRule type="cellIs" dxfId="15" priority="3" operator="greaterThan">
      <formula>20000</formula>
    </cfRule>
    <cfRule type="cellIs" dxfId="14" priority="1" operator="equal">
      <formula>20000</formula>
    </cfRule>
    <cfRule type="cellIs" dxfId="13" priority="180" operator="lessThan">
      <formula>$E$14*$F$14*$G$14</formula>
    </cfRule>
    <cfRule type="cellIs" dxfId="12" priority="181" operator="greaterThan">
      <formula>$E$14*$F$14*$G$14</formula>
    </cfRule>
    <cfRule type="cellIs" dxfId="11" priority="2" operator="lessThan">
      <formula>20000</formula>
    </cfRule>
    <cfRule type="cellIs" dxfId="10" priority="42" operator="greaterThan">
      <formula>19500</formula>
    </cfRule>
    <cfRule type="cellIs" dxfId="9" priority="41" operator="lessThan">
      <formula>19500</formula>
    </cfRule>
    <cfRule type="cellIs" dxfId="8" priority="40" operator="equal">
      <formula>19500</formula>
    </cfRule>
    <cfRule type="cellIs" dxfId="7" priority="30" operator="greaterThan">
      <formula>22500</formula>
    </cfRule>
    <cfRule type="cellIs" dxfId="6" priority="29" operator="lessThan">
      <formula>22500</formula>
    </cfRule>
    <cfRule type="cellIs" dxfId="5" priority="28" operator="equal">
      <formula>22500</formula>
    </cfRule>
    <cfRule type="cellIs" dxfId="4" priority="64" operator="greaterThan">
      <formula>30000</formula>
    </cfRule>
    <cfRule type="cellIs" dxfId="3" priority="63" operator="lessThan">
      <formula>30000</formula>
    </cfRule>
    <cfRule type="cellIs" dxfId="2" priority="62" operator="equal">
      <formula>30000</formula>
    </cfRule>
    <cfRule type="cellIs" dxfId="1" priority="86" operator="equal">
      <formula>20000</formula>
    </cfRule>
    <cfRule type="cellIs" dxfId="0" priority="179" operator="equal">
      <formula>$E$14*$F$14*$G$14</formula>
    </cfRule>
  </conditionalFormatting>
  <pageMargins left="0.7" right="0.7" top="0.75" bottom="0.75" header="0.3" footer="0.3"/>
  <pageSetup paperSize="9" orientation="portrait"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7E48C42F3660D4BA2A9B6ADE566F742" ma:contentTypeVersion="16" ma:contentTypeDescription="Create a new document." ma:contentTypeScope="" ma:versionID="0142424319459cfa448b9a7a1872f31b">
  <xsd:schema xmlns:xsd="http://www.w3.org/2001/XMLSchema" xmlns:xs="http://www.w3.org/2001/XMLSchema" xmlns:p="http://schemas.microsoft.com/office/2006/metadata/properties" xmlns:ns2="ae584d97-971f-4a2a-a6c4-93f334d67b63" xmlns:ns3="2a268eb0-f7e3-4e97-9a88-eb6273e8d17d" targetNamespace="http://schemas.microsoft.com/office/2006/metadata/properties" ma:root="true" ma:fieldsID="c21c1595e6f7c3a37a660e2646f883a6" ns2:_="" ns3:_="">
    <xsd:import namespace="ae584d97-971f-4a2a-a6c4-93f334d67b63"/>
    <xsd:import namespace="2a268eb0-f7e3-4e97-9a88-eb6273e8d17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SearchPropertie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584d97-971f-4a2a-a6c4-93f334d67b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00d246e-541b-4ebb-b565-09457b4e2d85"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a268eb0-f7e3-4e97-9a88-eb6273e8d17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2a2a45ab-2051-4804-a676-8a2affb533b3}" ma:internalName="TaxCatchAll" ma:showField="CatchAllData" ma:web="2a268eb0-f7e3-4e97-9a88-eb6273e8d17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a268eb0-f7e3-4e97-9a88-eb6273e8d17d" xsi:nil="true"/>
    <lcf76f155ced4ddcb4097134ff3c332f xmlns="ae584d97-971f-4a2a-a6c4-93f334d67b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EB4BB58-3E68-4856-8369-12B3DD9C0ABA}">
  <ds:schemaRefs>
    <ds:schemaRef ds:uri="http://schemas.microsoft.com/sharepoint/v3/contenttype/forms"/>
  </ds:schemaRefs>
</ds:datastoreItem>
</file>

<file path=customXml/itemProps2.xml><?xml version="1.0" encoding="utf-8"?>
<ds:datastoreItem xmlns:ds="http://schemas.openxmlformats.org/officeDocument/2006/customXml" ds:itemID="{68323DFA-23A1-42E4-AD5B-7414DD6F3F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584d97-971f-4a2a-a6c4-93f334d67b63"/>
    <ds:schemaRef ds:uri="2a268eb0-f7e3-4e97-9a88-eb6273e8d1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E8783C-4373-44E9-8025-99A59E43AAA3}">
  <ds:schemaRefs>
    <ds:schemaRef ds:uri="2a268eb0-f7e3-4e97-9a88-eb6273e8d17d"/>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e584d97-971f-4a2a-a6c4-93f334d67b6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2.1. 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2026-03-06T08:07:46Z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0x010100A7E48C42F3660D4BA2A9B6ADE566F742</vt:lpwstr>
  </property>
  <property fmtid="{D5CDD505-2E9C-101B-9397-08002B2CF9AE}" pid="3" name="MediaServiceImageTags">
    <vt:lpwstr/>
  </property>
</Properties>
</file>